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38" i="2"/>
  <c r="C237"/>
  <c r="C236" s="1"/>
  <c r="C235" s="1"/>
  <c r="C233"/>
  <c r="C232"/>
  <c r="C231" s="1"/>
  <c r="C230" s="1"/>
  <c r="C229" s="1"/>
  <c r="C227"/>
  <c r="C226" s="1"/>
  <c r="C225" s="1"/>
  <c r="C224" s="1"/>
  <c r="C223" s="1"/>
  <c r="C221"/>
  <c r="C220"/>
  <c r="C219" s="1"/>
  <c r="C218" s="1"/>
  <c r="C216"/>
  <c r="C215"/>
  <c r="C214" s="1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/>
  <c r="C130"/>
  <c r="C129"/>
  <c r="C128" s="1"/>
  <c r="C126"/>
  <c r="C125" s="1"/>
  <c r="C123"/>
  <c r="C119"/>
  <c r="C118"/>
  <c r="C117" s="1"/>
  <c r="C116" s="1"/>
  <c r="C113"/>
  <c r="C111"/>
  <c r="C110"/>
  <c r="C109" s="1"/>
  <c r="C107"/>
  <c r="C106" s="1"/>
  <c r="C105" s="1"/>
  <c r="C104" s="1"/>
  <c r="C102"/>
  <c r="C100"/>
  <c r="C98"/>
  <c r="C97" s="1"/>
  <c r="C95"/>
  <c r="C94" s="1"/>
  <c r="C93" s="1"/>
  <c r="C92" s="1"/>
  <c r="C91" s="1"/>
  <c r="C89"/>
  <c r="C88"/>
  <c r="C87" s="1"/>
  <c r="C86" s="1"/>
  <c r="C84"/>
  <c r="C82"/>
  <c r="C81" s="1"/>
  <c r="C80" s="1"/>
  <c r="C79" s="1"/>
  <c r="C78" s="1"/>
  <c r="C75"/>
  <c r="C74"/>
  <c r="C73" s="1"/>
  <c r="C72" s="1"/>
  <c r="C70"/>
  <c r="C66"/>
  <c r="C64"/>
  <c r="C63"/>
  <c r="C62" s="1"/>
  <c r="C60"/>
  <c r="C59" s="1"/>
  <c r="C58" s="1"/>
  <c r="C56"/>
  <c r="C55"/>
  <c r="C52"/>
  <c r="C51" s="1"/>
  <c r="C50" s="1"/>
  <c r="C48"/>
  <c r="C47"/>
  <c r="C46" s="1"/>
  <c r="C42"/>
  <c r="C40"/>
  <c r="C36"/>
  <c r="C35" s="1"/>
  <c r="C34" s="1"/>
  <c r="C32"/>
  <c r="C31"/>
  <c r="C30" s="1"/>
  <c r="C27"/>
  <c r="C26"/>
  <c r="C25" s="1"/>
  <c r="C24" s="1"/>
  <c r="C23" s="1"/>
  <c r="C212" l="1"/>
  <c r="C54"/>
  <c r="C29" s="1"/>
  <c r="C240" s="1"/>
  <c r="C241" s="1"/>
  <c r="C141"/>
  <c r="C140" s="1"/>
  <c r="C115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<sst xmlns="http://schemas.openxmlformats.org/spreadsheetml/2006/main" count="470" uniqueCount="385">
  <si>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</si>
  <si>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</si>
  <si>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</si>
  <si>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</si>
  <si>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</si>
  <si>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</si>
  <si>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</si>
  <si>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</si>
  <si>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</si>
  <si>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</si>
  <si>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</si>
  <si>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</si>
  <si>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</si>
  <si>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</si>
  <si>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</si>
  <si>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</si>
  <si>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</si>
  <si>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</si>
  <si>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</si>
  <si>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</si>
  <si>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</si>
  <si>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</si>
  <si>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</si>
  <si>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</si>
  <si>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</si>
  <si>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</si>
  <si>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</si>
  <si>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</si>
  <si>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</si>
  <si>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</si>
  <si>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</si>
  <si>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</si>
  <si>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</si>
  <si>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</si>
  <si>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</si>
  <si>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</si>
  <si>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</si>
  <si>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</si>
  <si>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</si>
  <si>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</si>
  <si>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</si>
  <si>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</si>
  <si>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</si>
  <si>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</si>
  <si>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</si>
  <si>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</si>
  <si>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</si>
  <si>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</si>
  <si>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</si>
  <si>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</si>
  <si>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</si>
  <si>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</si>
  <si>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</si>
  <si>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</si>
  <si>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</si>
  <si>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</si>
  <si>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</si>
  <si>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</si>
  <si>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</si>
  <si>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</si>
  <si>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</si>
  <si>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</si>
  <si>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</si>
  <si>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</si>
  <si>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</si>
  <si>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</si>
  <si>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</si>
  <si>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</si>
  <si>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</si>
  <si>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</si>
  <si>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</si>
  <si>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</si>
  <si>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</si>
  <si>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</si>
  <si>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</si>
  <si>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</si>
  <si>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</si>
  <si>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</si>
  <si>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</si>
  <si>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</si>
  <si>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</si>
  <si>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</si>
  <si>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</si>
  <si>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</si>
  <si>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</si>
  <si>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</si>
  <si>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</si>
  <si>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</si>
  <si>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</si>
  <si>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</si>
  <si>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</si>
  <si>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</si>
  <si>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</si>
  <si>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</si>
  <si>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</si>
  <si>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</si>
  <si>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</si>
  <si>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</si>
  <si>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</si>
  <si>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</si>
  <si>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</si>
  <si>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</si>
  <si>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</si>
  <si>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</si>
  <si>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</si>
  <si>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</si>
  <si>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</si>
  <si>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</si>
  <si>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</si>
  <si>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</si>
  <si>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</si>
  <si>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</si>
  <si>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</si>
  <si>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</si>
  <si>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</si>
  <si>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</si>
  <si>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</si>
  <si>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</si>
  <si>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</si>
  <si>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</si>
  <si>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</si>
  <si>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</si>
  <si>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</si>
  <si>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</si>
  <si>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</si>
  <si>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</si>
  <si>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</si>
  <si>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</si>
  <si>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</si>
  <si>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</si>
  <si>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</si>
  <si>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</si>
  <si>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</si>
  <si>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</si>
  <si>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</si>
  <si>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</si>
  <si>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</si>
  <si>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</si>
  <si>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</si>
  <si>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</si>
  <si>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</si>
  <si>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</si>
  <si>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</si>
  <si>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</si>
  <si>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</si>
  <si>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</si>
  <si>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</si>
  <si>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</si>
  <si>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</si>
  <si>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</si>
  <si>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</si>
  <si>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</si>
  <si>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</si>
  <si>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</si>
  <si>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</si>
  <si>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</si>
  <si>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</si>
  <si>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</si>
  <si>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</si>
  <si>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</si>
  <si>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</si>
  <si>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</si>
  <si>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</si>
  <si>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</si>
  <si>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</si>
  <si>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</si>
  <si>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</si>
  <si>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</si>
  <si>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</si>
  <si>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</si>
  <si>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</si>
  <si>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</si>
  <si>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</si>
  <si>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</si>
  <si>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</si>
  <si>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</si>
  <si>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</si>
  <si>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</si>
  <si>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</si>
  <si>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</si>
  <si>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</si>
  <si>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</si>
  <si>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</si>
  <si>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</si>
  <si>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</si>
  <si>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</si>
  <si>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</si>
  <si>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</si>
  <si>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</si>
  <si>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</si>
  <si>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</si>
  <si>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</si>
  <si>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</si>
  <si>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</si>
  <si>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</si>
  <si>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</si>
  <si>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</si>
  <si>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</si>
  <si>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</si>
  <si>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</si>
  <si>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</si>
  <si>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</si>
  <si>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</si>
  <si>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</si>
  <si>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</si>
  <si>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</si>
  <si>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</si>
  <si>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</si>
  <si>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</si>
  <si>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</si>
  <si>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</si>
  <si>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</si>
  <si>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</si>
  <si>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</si>
  <si>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</si>
  <si>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</si>
  <si>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</si>
  <si>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</si>
  <si>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</si>
  <si>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</si>
  <si>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</si>
  <si>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</si>
  <si>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</si>
  <si>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</si>
  <si>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</si>
  <si>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</si>
  <si>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</si>
  <si>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</si>
  <si>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</si>
  <si>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</si>
  <si>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</si>
  <si>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</si>
  <si>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</si>
  <si>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</si>
  <si>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</si>
  <si>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</si>
  <si>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</si>
  <si>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</si>
  <si>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</si>
  <si>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</si>
  <si>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</si>
  <si>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</si>
  <si>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</si>
  <si>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</si>
  <si>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</si>
  <si>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</si>
  <si>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</si>
  <si>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</si>
  <si>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</si>
  <si>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</si>
  <si>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</si>
  <si>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</si>
  <si>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</si>
  <si>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</si>
  <si>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</si>
  <si>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</si>
  <si>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</si>
  <si>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</si>
  <si>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</si>
  <si>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</si>
  <si>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</si>
  <si>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</si>
  <si>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</si>
  <si>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</si>
  <si>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</si>
  <si>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</si>
  <si>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</si>
  <si>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</si>
  <si>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</si>
  <si>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</si>
  <si>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</si>
  <si>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</si>
  <si>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</si>
  <si>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</si>
  <si>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</si>
  <si>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</si>
  <si>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</si>
  <si>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</si>
  <si>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</si>
  <si>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</si>
  <si>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</si>
  <si>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</si>
  <si>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</si>
  <si>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</si>
  <si>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</si>
  <si>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</si>
  <si>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</si>
  <si>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</si>
  <si>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</si>
  <si>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</si>
  <si>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</si>
  <si>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</si>
  <si>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</si>
  <si>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</si>
  <si>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</si>
  <si>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</si>
  <si>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</si>
  <si>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</si>
  <si>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</si>
  <si>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</si>
  <si>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</si>
  <si>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</si>
  <si>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</si>
  <si>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</si>
  <si>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</si>
  <si>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</si>
  <si>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</si>
  <si>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</si>
  <si>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</si>
  <si>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</si>
  <si>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</si>
  <si>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</si>
  <si>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</si>
  <si>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</si>
  <si>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</si>
  <si>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</si>
  <si>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</si>
  <si>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</si>
  <si>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</si>
  <si>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</si>
  <si>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</si>
  <si>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</si>
  <si>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</si>
  <si>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</si>
  <si>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</si>
  <si>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</si>
  <si>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</si>
  <si>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</si>
  <si>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</si>
  <si>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</si>
  <si>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</si>
  <si>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</si>
  <si>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</si>
  <si>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</si>
  <si>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</si>
  <si>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</si>
  <si>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</si>
  <si>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</si>
  <si>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</si>
  <si>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</si>
  <si>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</si>
  <si>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</si>
  <si>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</si>
  <si>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</si>
  <si>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</si>
  <si>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</si>
  <si>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</si>
  <si>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</si>
  <si>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</si>
  <si>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</si>
  <si>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</si>
  <si>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</si>
  <si>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</si>
  <si>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</si>
  <si>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</si>
  <si>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</si>
  <si>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</si>
  <si>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</si>
  <si>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</si>
  <si>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</si>
  <si>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</si>
  <si>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</si>
  <si>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</si>
  <si>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</si>
  <si>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</si>
  <si>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</si>
  <si>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</si>
  <si>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</si>
  <si>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</si>
  <si>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</si>
  <si>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</si>
  <si>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</si>
  <si>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</si>
  <si>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</si>
  <si>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</si>
  <si>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</si>
  <si>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</si>
  <si>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</si>
  <si>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</si>
  <si>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</si>
  <si>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</si>
  <si>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</si>
  <si>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>И.О. главы Новокубанского городского поселения Новокубанского района</t>
  </si>
  <si>
    <t xml:space="preserve">    03.12.2019 г  (в ред. от  23.12.2020 г.)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</si>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</sst>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workbookViewId="0">
      <selection activeCell="A18" sqref="A18:A19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344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345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382</v>
      </c>
      <c r="C11" s="46"/>
    </row>
    <row r="12" spans="1:5" ht="17.25" customHeight="1">
      <c r="A12" s="39"/>
      <c r="B12" s="46" t="s">
        <v>384</v>
      </c>
      <c r="C12" s="46"/>
    </row>
    <row r="13" spans="1:5" ht="19.5" customHeight="1">
      <c r="A13" s="34"/>
      <c r="B13" s="40" t="s">
        <v>273</v>
      </c>
      <c r="C13" s="41"/>
      <c r="D13" s="2"/>
      <c r="E13" s="2"/>
    </row>
    <row r="14" spans="1:5" ht="14.25" customHeight="1">
      <c r="A14" s="34"/>
      <c r="B14" s="40"/>
      <c r="C14" s="42" t="s">
        <v>383</v>
      </c>
      <c r="D14" s="2"/>
      <c r="E14" s="2"/>
    </row>
    <row r="15" spans="1:5" ht="13.5" customHeight="1">
      <c r="A15" s="34"/>
      <c r="B15" s="40"/>
      <c r="C15" s="43" t="s">
        <v>274</v>
      </c>
      <c r="D15" s="2"/>
      <c r="E15" s="2"/>
    </row>
    <row r="16" spans="1:5" ht="15.75" customHeight="1">
      <c r="A16" s="44" t="s">
        <v>343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347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348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28875900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17884300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17884300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17414400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16021400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1291900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101100</v>
      </c>
      <c r="D39" s="15"/>
      <c r="E39" s="37"/>
    </row>
    <row r="40" spans="1:5" s="38" customFormat="1" ht="15" customHeight="1">
      <c r="A40" s="29" t="s">
        <v>349</v>
      </c>
      <c r="B40" s="30" t="s">
        <v>350</v>
      </c>
      <c r="C40" s="31">
        <f>C41</f>
        <v>200500</v>
      </c>
      <c r="D40" s="15"/>
      <c r="E40" s="37"/>
    </row>
    <row r="41" spans="1:5" s="38" customFormat="1" ht="15" customHeight="1">
      <c r="A41" s="29" t="s">
        <v>19</v>
      </c>
      <c r="B41" s="30" t="s">
        <v>351</v>
      </c>
      <c r="C41" s="31">
        <v>200500</v>
      </c>
      <c r="D41" s="15"/>
      <c r="E41" s="37"/>
    </row>
    <row r="42" spans="1:5" s="38" customFormat="1" ht="15" customHeight="1">
      <c r="A42" s="29" t="s">
        <v>352</v>
      </c>
      <c r="B42" s="30" t="s">
        <v>353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354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276</v>
      </c>
      <c r="B49" s="30" t="s">
        <v>277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9665600</v>
      </c>
      <c r="D54" s="15"/>
      <c r="E54" s="37"/>
    </row>
    <row r="55" spans="1:5" s="38" customFormat="1" ht="38.25">
      <c r="A55" s="29" t="s">
        <v>258</v>
      </c>
      <c r="B55" s="30" t="s">
        <v>278</v>
      </c>
      <c r="C55" s="31">
        <f>C56</f>
        <v>6216600</v>
      </c>
      <c r="D55" s="15"/>
      <c r="E55" s="37"/>
    </row>
    <row r="56" spans="1:5" s="38" customFormat="1" ht="38.25">
      <c r="A56" s="29" t="s">
        <v>259</v>
      </c>
      <c r="B56" s="30" t="s">
        <v>279</v>
      </c>
      <c r="C56" s="31">
        <f>C57</f>
        <v>6216600</v>
      </c>
      <c r="D56" s="15"/>
      <c r="E56" s="37"/>
    </row>
    <row r="57" spans="1:5" s="38" customFormat="1" ht="15" customHeight="1">
      <c r="A57" s="29" t="s">
        <v>3</v>
      </c>
      <c r="B57" s="30" t="s">
        <v>280</v>
      </c>
      <c r="C57" s="31">
        <v>6216600</v>
      </c>
      <c r="D57" s="15"/>
      <c r="E57" s="37"/>
    </row>
    <row r="58" spans="1:5" s="38" customFormat="1" ht="29.25" customHeight="1">
      <c r="A58" s="29" t="s">
        <v>341</v>
      </c>
      <c r="B58" s="30" t="s">
        <v>362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342</v>
      </c>
      <c r="B59" s="30" t="s">
        <v>363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364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365</v>
      </c>
      <c r="C61" s="31">
        <v>800000</v>
      </c>
      <c r="D61" s="15"/>
      <c r="E61" s="37"/>
    </row>
    <row r="62" spans="1:5" s="38" customFormat="1" ht="39.75" customHeight="1">
      <c r="A62" s="29" t="s">
        <v>318</v>
      </c>
      <c r="B62" s="30" t="s">
        <v>312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313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316</v>
      </c>
      <c r="B64" s="30" t="s">
        <v>314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315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1327300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118300</v>
      </c>
      <c r="D67" s="15"/>
      <c r="E67" s="37"/>
    </row>
    <row r="68" spans="1:5" s="38" customFormat="1" ht="15" customHeight="1">
      <c r="A68" s="29" t="s">
        <v>281</v>
      </c>
      <c r="B68" s="30" t="s">
        <v>282</v>
      </c>
      <c r="C68" s="31">
        <v>1009000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200000</v>
      </c>
      <c r="D69" s="15"/>
      <c r="E69" s="37"/>
    </row>
    <row r="70" spans="1:5" s="38" customFormat="1" ht="15" customHeight="1">
      <c r="A70" s="29" t="s">
        <v>40</v>
      </c>
      <c r="B70" s="30" t="s">
        <v>355</v>
      </c>
      <c r="C70" s="31">
        <f>C71</f>
        <v>171700</v>
      </c>
      <c r="D70" s="15"/>
      <c r="E70" s="37"/>
    </row>
    <row r="71" spans="1:5" s="38" customFormat="1" ht="15">
      <c r="A71" s="29" t="s">
        <v>360</v>
      </c>
      <c r="B71" s="30" t="s">
        <v>361</v>
      </c>
      <c r="C71" s="31">
        <v>171700</v>
      </c>
      <c r="D71" s="15"/>
      <c r="E71" s="37"/>
    </row>
    <row r="72" spans="1:5" s="38" customFormat="1" ht="26.25" customHeight="1">
      <c r="A72" s="24" t="s">
        <v>283</v>
      </c>
      <c r="B72" s="27" t="s">
        <v>284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285</v>
      </c>
      <c r="B73" s="27" t="s">
        <v>286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287</v>
      </c>
      <c r="C74" s="31">
        <f>C75</f>
        <v>1944900</v>
      </c>
      <c r="D74" s="15"/>
      <c r="E74" s="37"/>
    </row>
    <row r="75" spans="1:5" s="38" customFormat="1" ht="27" customHeight="1">
      <c r="A75" s="29" t="s">
        <v>288</v>
      </c>
      <c r="B75" s="30" t="s">
        <v>289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290</v>
      </c>
      <c r="C76" s="31">
        <v>1880800</v>
      </c>
      <c r="D76" s="15"/>
      <c r="E76" s="37"/>
    </row>
    <row r="77" spans="1:5" s="38" customFormat="1" ht="26.25" customHeight="1">
      <c r="A77" s="29" t="s">
        <v>3</v>
      </c>
      <c r="B77" s="30" t="s">
        <v>291</v>
      </c>
      <c r="C77" s="31">
        <v>64100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319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48670600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48245600</v>
      </c>
      <c r="D92" s="15"/>
      <c r="E92" s="37"/>
    </row>
    <row r="93" spans="1:5" s="38" customFormat="1" ht="39" customHeight="1">
      <c r="A93" s="29" t="s">
        <v>320</v>
      </c>
      <c r="B93" s="30" t="s">
        <v>101</v>
      </c>
      <c r="C93" s="31">
        <f>C94+C97</f>
        <v>48245600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11205500</v>
      </c>
      <c r="D94" s="15"/>
      <c r="E94" s="37"/>
    </row>
    <row r="95" spans="1:5" s="38" customFormat="1" ht="16.5" customHeight="1">
      <c r="A95" s="29" t="s">
        <v>366</v>
      </c>
      <c r="B95" s="30" t="s">
        <v>367</v>
      </c>
      <c r="C95" s="31">
        <f>C96</f>
        <v>11205500</v>
      </c>
      <c r="D95" s="15"/>
      <c r="E95" s="37"/>
    </row>
    <row r="96" spans="1:5" s="38" customFormat="1" ht="27.75" customHeight="1">
      <c r="A96" s="29" t="s">
        <v>3</v>
      </c>
      <c r="B96" s="30" t="s">
        <v>368</v>
      </c>
      <c r="C96" s="31">
        <v>11205500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37040100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6134800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6134800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320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321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322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292</v>
      </c>
      <c r="B111" s="30" t="s">
        <v>293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294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109955600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34023800</v>
      </c>
      <c r="D116" s="15"/>
      <c r="E116" s="37"/>
    </row>
    <row r="117" spans="1:5" s="38" customFormat="1" ht="38.25" customHeight="1">
      <c r="A117" s="29" t="s">
        <v>323</v>
      </c>
      <c r="B117" s="30" t="s">
        <v>119</v>
      </c>
      <c r="C117" s="31">
        <f>C118+C125+C128+C133</f>
        <v>34023800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12765800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356</v>
      </c>
      <c r="C120" s="31">
        <v>81000</v>
      </c>
      <c r="D120" s="15"/>
      <c r="E120" s="37"/>
    </row>
    <row r="121" spans="1:5" s="38" customFormat="1" ht="15">
      <c r="A121" s="29" t="s">
        <v>295</v>
      </c>
      <c r="B121" s="30" t="s">
        <v>296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310</v>
      </c>
      <c r="B123" s="30" t="s">
        <v>308</v>
      </c>
      <c r="C123" s="31">
        <f>C124</f>
        <v>6074800</v>
      </c>
      <c r="D123" s="15"/>
      <c r="E123" s="37"/>
    </row>
    <row r="124" spans="1:5" s="38" customFormat="1" ht="15">
      <c r="A124" s="29" t="s">
        <v>295</v>
      </c>
      <c r="B124" s="30" t="s">
        <v>309</v>
      </c>
      <c r="C124" s="31">
        <v>6074800</v>
      </c>
      <c r="D124" s="15"/>
      <c r="E124" s="37"/>
    </row>
    <row r="125" spans="1:5" s="38" customFormat="1" ht="15" hidden="1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hidden="1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hidden="1" customHeight="1">
      <c r="A127" s="29" t="s">
        <v>295</v>
      </c>
      <c r="B127" s="30" t="s">
        <v>297</v>
      </c>
      <c r="C127" s="31">
        <v>0</v>
      </c>
      <c r="D127" s="15"/>
      <c r="E127" s="37"/>
    </row>
    <row r="128" spans="1:5" s="38" customFormat="1" ht="30" customHeight="1">
      <c r="A128" s="29" t="s">
        <v>324</v>
      </c>
      <c r="B128" s="30" t="s">
        <v>124</v>
      </c>
      <c r="C128" s="31">
        <f>C129</f>
        <v>3020000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3020000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3020000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298</v>
      </c>
      <c r="C132" s="31">
        <v>2960000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295</v>
      </c>
      <c r="B136" s="30" t="s">
        <v>299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300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295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34729700</v>
      </c>
      <c r="D140" s="15"/>
      <c r="E140" s="37"/>
    </row>
    <row r="141" spans="1:5" s="38" customFormat="1" ht="36.75" customHeight="1">
      <c r="A141" s="29" t="s">
        <v>323</v>
      </c>
      <c r="B141" s="30" t="s">
        <v>135</v>
      </c>
      <c r="C141" s="31">
        <f>C142+C145+C149+C155</f>
        <v>30306700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2800000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2800000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2800000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14706700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14388000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7188000</v>
      </c>
      <c r="D151" s="15"/>
      <c r="E151" s="37"/>
    </row>
    <row r="152" spans="1:5" s="38" customFormat="1" ht="38.25">
      <c r="A152" s="29" t="s">
        <v>220</v>
      </c>
      <c r="B152" s="30" t="s">
        <v>378</v>
      </c>
      <c r="C152" s="31">
        <v>7200000</v>
      </c>
      <c r="D152" s="15"/>
      <c r="E152" s="37"/>
    </row>
    <row r="153" spans="1:5" s="38" customFormat="1" ht="27.75" customHeight="1">
      <c r="A153" s="29" t="s">
        <v>375</v>
      </c>
      <c r="B153" s="30" t="s">
        <v>376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377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4423000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4423000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4423000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41202100</v>
      </c>
      <c r="D163" s="15"/>
      <c r="E163" s="37"/>
    </row>
    <row r="164" spans="1:5" s="38" customFormat="1" ht="38.25">
      <c r="A164" s="29" t="s">
        <v>324</v>
      </c>
      <c r="B164" s="30" t="s">
        <v>245</v>
      </c>
      <c r="C164" s="31">
        <f>C165+C168</f>
        <v>41202100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41145100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41145100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41145100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2563200</v>
      </c>
      <c r="D171" s="15"/>
      <c r="E171" s="37"/>
    </row>
    <row r="172" spans="1:5" s="38" customFormat="1" ht="14.25" hidden="1">
      <c r="A172" s="24" t="s">
        <v>301</v>
      </c>
      <c r="B172" s="27" t="s">
        <v>302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303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304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305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2563200</v>
      </c>
      <c r="D176" s="15"/>
      <c r="E176" s="37"/>
    </row>
    <row r="177" spans="1:5" s="38" customFormat="1" ht="39.75" customHeight="1">
      <c r="A177" s="29" t="s">
        <v>357</v>
      </c>
      <c r="B177" s="30" t="s">
        <v>154</v>
      </c>
      <c r="C177" s="31">
        <f>C178</f>
        <v>2563200</v>
      </c>
      <c r="D177" s="15"/>
      <c r="E177" s="37"/>
    </row>
    <row r="178" spans="1:5" s="38" customFormat="1" ht="27.75" customHeight="1">
      <c r="A178" s="29" t="s">
        <v>358</v>
      </c>
      <c r="B178" s="30" t="s">
        <v>155</v>
      </c>
      <c r="C178" s="31">
        <f>C181+C183+C179</f>
        <v>2563200</v>
      </c>
      <c r="D178" s="15"/>
      <c r="E178" s="37"/>
    </row>
    <row r="179" spans="1:5" s="38" customFormat="1" ht="38.25">
      <c r="A179" s="29" t="s">
        <v>292</v>
      </c>
      <c r="B179" s="30" t="s">
        <v>306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307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1490000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1490000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325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326</v>
      </c>
      <c r="B188" s="30" t="s">
        <v>327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292</v>
      </c>
      <c r="B189" s="30" t="s">
        <v>328</v>
      </c>
      <c r="C189" s="31">
        <f>C190+C191+C192+C193</f>
        <v>56339100</v>
      </c>
      <c r="D189" s="15"/>
      <c r="E189" s="37"/>
    </row>
    <row r="190" spans="1:5" s="38" customFormat="1" ht="16.5" customHeight="1">
      <c r="A190" s="29" t="s">
        <v>43</v>
      </c>
      <c r="B190" s="30" t="s">
        <v>329</v>
      </c>
      <c r="C190" s="31">
        <v>6313900</v>
      </c>
      <c r="D190" s="15"/>
      <c r="E190" s="37"/>
    </row>
    <row r="191" spans="1:5" s="38" customFormat="1" ht="24" customHeight="1">
      <c r="A191" s="29" t="s">
        <v>3</v>
      </c>
      <c r="B191" s="30" t="s">
        <v>330</v>
      </c>
      <c r="C191" s="31">
        <v>723400</v>
      </c>
      <c r="D191" s="15"/>
      <c r="E191" s="37"/>
    </row>
    <row r="192" spans="1:5" s="38" customFormat="1" ht="15" customHeight="1">
      <c r="A192" s="29" t="s">
        <v>39</v>
      </c>
      <c r="B192" s="30" t="s">
        <v>331</v>
      </c>
      <c r="C192" s="31">
        <v>10700</v>
      </c>
      <c r="D192" s="15"/>
      <c r="E192" s="37"/>
    </row>
    <row r="193" spans="1:5" s="38" customFormat="1" ht="15" customHeight="1">
      <c r="A193" s="29" t="s">
        <v>9</v>
      </c>
      <c r="B193" s="30" t="s">
        <v>332</v>
      </c>
      <c r="C193" s="31">
        <v>49291100</v>
      </c>
      <c r="D193" s="15"/>
      <c r="E193" s="37"/>
    </row>
    <row r="194" spans="1:5" s="38" customFormat="1" ht="15" customHeight="1">
      <c r="A194" s="29" t="s">
        <v>160</v>
      </c>
      <c r="B194" s="30" t="s">
        <v>333</v>
      </c>
      <c r="C194" s="31">
        <f>C195</f>
        <v>1860000</v>
      </c>
      <c r="D194" s="15"/>
      <c r="E194" s="37"/>
    </row>
    <row r="195" spans="1:5" s="38" customFormat="1" ht="15" customHeight="1">
      <c r="A195" s="29" t="s">
        <v>9</v>
      </c>
      <c r="B195" s="30" t="s">
        <v>334</v>
      </c>
      <c r="C195" s="31">
        <v>1860000</v>
      </c>
      <c r="D195" s="15"/>
      <c r="E195" s="37"/>
    </row>
    <row r="196" spans="1:5" s="38" customFormat="1" ht="25.5">
      <c r="A196" s="29" t="s">
        <v>379</v>
      </c>
      <c r="B196" s="30" t="s">
        <v>380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381</v>
      </c>
      <c r="C197" s="31">
        <v>2500000</v>
      </c>
      <c r="D197" s="15"/>
      <c r="E197" s="37"/>
    </row>
    <row r="198" spans="1:5" s="38" customFormat="1" ht="38.25">
      <c r="A198" s="29" t="s">
        <v>311</v>
      </c>
      <c r="B198" s="30" t="s">
        <v>335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336</v>
      </c>
      <c r="C199" s="31">
        <v>392300</v>
      </c>
      <c r="D199" s="15"/>
      <c r="E199" s="37"/>
    </row>
    <row r="200" spans="1:5" s="38" customFormat="1" ht="27.75" customHeight="1">
      <c r="A200" s="29" t="s">
        <v>319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359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337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4695600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733500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369</v>
      </c>
      <c r="B213" s="27" t="s">
        <v>370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338</v>
      </c>
      <c r="B214" s="30" t="s">
        <v>371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372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317</v>
      </c>
      <c r="B216" s="30" t="s">
        <v>373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374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338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339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340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341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342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732000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732000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732000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732000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732000</v>
      </c>
      <c r="D239" s="15"/>
      <c r="E239" s="37"/>
    </row>
    <row r="240" spans="1:5" s="38" customFormat="1" ht="15" customHeight="1">
      <c r="A240" s="24" t="s">
        <v>275</v>
      </c>
      <c r="B240" s="27" t="s">
        <v>53</v>
      </c>
      <c r="C240" s="28">
        <f>C23+C72+C29+C78+C91+C115+C171+C185+C212+C223+C229+C235</f>
        <v>270304500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270304500</v>
      </c>
      <c r="D241" s="15" t="s">
        <v>346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2020-12-02T12:52:26Z</cp:lastPrinted>
  <dcterms:created xsi:type="dcterms:W3CDTF">2015-12-16T09:33:38Z</dcterms:created>
  <dcterms:modified xsi:type="dcterms:W3CDTF">2020-12-23T10:25:09Z</dcterms:modified>
</cp:coreProperties>
</file>